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5" windowWidth="15180" windowHeight="8070"/>
  </bookViews>
  <sheets>
    <sheet name="Bai 9" sheetId="1" r:id="rId1"/>
  </sheets>
  <calcPr calcId="144525"/>
</workbook>
</file>

<file path=xl/calcChain.xml><?xml version="1.0" encoding="utf-8"?>
<calcChain xmlns="http://schemas.openxmlformats.org/spreadsheetml/2006/main">
  <c r="E12" i="1" l="1"/>
  <c r="C12" i="1"/>
  <c r="F12" i="1" s="1"/>
  <c r="E11" i="1"/>
  <c r="G11" i="1" s="1"/>
  <c r="C11" i="1"/>
  <c r="F11" i="1" s="1"/>
  <c r="E10" i="1"/>
  <c r="C10" i="1"/>
  <c r="F10" i="1" s="1"/>
  <c r="E9" i="1"/>
  <c r="G9" i="1" s="1"/>
  <c r="C9" i="1"/>
  <c r="F9" i="1" s="1"/>
  <c r="E8" i="1"/>
  <c r="C8" i="1"/>
  <c r="F8" i="1" s="1"/>
  <c r="E7" i="1"/>
  <c r="G7" i="1" s="1"/>
  <c r="C7" i="1"/>
  <c r="F7" i="1" s="1"/>
  <c r="E6" i="1"/>
  <c r="C6" i="1"/>
  <c r="F6" i="1" s="1"/>
  <c r="G6" i="1" l="1"/>
  <c r="G8" i="1"/>
  <c r="G10" i="1"/>
  <c r="G12" i="1"/>
</calcChain>
</file>

<file path=xl/comments1.xml><?xml version="1.0" encoding="utf-8"?>
<comments xmlns="http://schemas.openxmlformats.org/spreadsheetml/2006/main">
  <authors>
    <author>Khang</author>
  </authors>
  <commentList>
    <comment ref="L1" authorId="0">
      <text>
        <r>
          <rPr>
            <b/>
            <sz val="8"/>
            <color indexed="81"/>
            <rFont val="Tahoma"/>
            <family val="2"/>
          </rPr>
          <t>Khang: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<sst xmlns="http://schemas.openxmlformats.org/spreadsheetml/2006/main" count="43" uniqueCount="33">
  <si>
    <t>BÀI THỰC HÀNH EXCEL SỐ 9</t>
  </si>
  <si>
    <t>BẢNG CHI PHÍ VẬN CHUYỂN</t>
  </si>
  <si>
    <t>Tỷ giá USD:</t>
  </si>
  <si>
    <t>CHỦ
HÀNG</t>
  </si>
  <si>
    <t>LOẠI
HÀNG</t>
  </si>
  <si>
    <t>ĐỊNH
MỨC</t>
  </si>
  <si>
    <t>TRỌNG
LƯỢNG</t>
  </si>
  <si>
    <t>GIÁ
CƯỚC</t>
  </si>
  <si>
    <t>TIỀN
PHẠT</t>
  </si>
  <si>
    <t>THÀNH
TIỀN
(VN)</t>
  </si>
  <si>
    <t>Cty E</t>
  </si>
  <si>
    <t>A</t>
  </si>
  <si>
    <t>DNTN D</t>
  </si>
  <si>
    <t>B</t>
  </si>
  <si>
    <t>Cty G</t>
  </si>
  <si>
    <t>Tổ hợp C</t>
  </si>
  <si>
    <t>Cty A</t>
  </si>
  <si>
    <t>XN B</t>
  </si>
  <si>
    <t>C</t>
  </si>
  <si>
    <t>XN F</t>
  </si>
  <si>
    <t>BẢNG ĐỊNH MỨC VÀ GIÁ CƯỚC</t>
  </si>
  <si>
    <t>D</t>
  </si>
  <si>
    <t>Yêu cầu:</t>
  </si>
  <si>
    <t>1) Nhập số liệu và trang trí cho bảng tính.</t>
  </si>
  <si>
    <t>2) Tính ĐỊNH MỨC và GIÁ CƯỚC dựa vào LOẠI HÀNG.</t>
  </si>
  <si>
    <t>3) Tính TIỀN PHẠT như sau:</t>
  </si>
  <si>
    <t>-Nếu TRỌNG LƯỢNG &gt; ĐỊNH MỨC thì:</t>
  </si>
  <si>
    <t xml:space="preserve">    TIỀN PHẠT = (TRỌNG LƯỢNG - ĐỊNH MỨC) * 20% * GIÁ CƯỚC</t>
  </si>
  <si>
    <t>-Ngược lại: TIỀNPHẠT = 0.</t>
  </si>
  <si>
    <t>4) Tính THÀNH TIỀN như sau:</t>
  </si>
  <si>
    <t>THÀNH TIỀN = (GIÁ CƯỚC + TIỀN PHẠT) * Tỷ giá USD</t>
  </si>
  <si>
    <t>5) Sắp xếp bảng tính giảm dần theo cột THÀNH TIỀN (VN).</t>
  </si>
  <si>
    <r>
      <t xml:space="preserve">6) Định dạng bảng tính và lưu với tên </t>
    </r>
    <r>
      <rPr>
        <b/>
        <sz val="11"/>
        <rFont val="Arial"/>
        <family val="2"/>
      </rPr>
      <t>Bai9.xls</t>
    </r>
    <r>
      <rPr>
        <sz val="11"/>
        <rFont val="Arial"/>
        <family val="2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</si>
</sst>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b/>
      <u/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Border="1"/>
    <xf numFmtId="0" fontId="0" fillId="0" borderId="0" xfId="0" applyBorder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4" xfId="0" applyBorder="1" applyAlignment="1"/>
    <xf numFmtId="0" fontId="0" fillId="0" borderId="5" xfId="0" applyBorder="1" applyAlignment="1"/>
    <xf numFmtId="0" fontId="0" fillId="0" borderId="6" xfId="0" applyBorder="1" applyAlignment="1"/>
    <xf numFmtId="0" fontId="0" fillId="0" borderId="7" xfId="0" applyBorder="1" applyAlignment="1"/>
    <xf numFmtId="0" fontId="0" fillId="0" borderId="8" xfId="0" applyBorder="1" applyAlignment="1"/>
    <xf numFmtId="0" fontId="0" fillId="0" borderId="9" xfId="0" applyBorder="1" applyAlignment="1"/>
    <xf numFmtId="0" fontId="0" fillId="0" borderId="10" xfId="0" applyBorder="1" applyAlignment="1"/>
    <xf numFmtId="0" fontId="3" fillId="0" borderId="11" xfId="0" applyFont="1" applyBorder="1" applyAlignment="1"/>
    <xf numFmtId="0" fontId="3" fillId="0" borderId="8" xfId="0" applyFont="1" applyBorder="1" applyAlignment="1">
      <alignment vertical="center" wrapText="1"/>
    </xf>
    <xf numFmtId="0" fontId="0" fillId="0" borderId="8" xfId="0" applyBorder="1"/>
    <xf numFmtId="0" fontId="1" fillId="0" borderId="0" xfId="0" applyFont="1"/>
    <xf numFmtId="0" fontId="4" fillId="0" borderId="0" xfId="0" applyFont="1"/>
    <xf numFmtId="0" fontId="4" fillId="0" borderId="0" xfId="0" quotePrefix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32"/>
  <sheetViews>
    <sheetView tabSelected="1" topLeftCell="A10" workbookViewId="0">
      <selection activeCell="H7" sqref="H7"/>
    </sheetView>
  </sheetViews>
  <sheetFormatPr defaultRowHeight="12.75" x14ac:dyDescent="0.2"/>
  <cols>
    <col min="1" max="1" width="9.7109375" customWidth="1"/>
    <col min="3" max="3" width="8.5703125" bestFit="1" customWidth="1"/>
    <col min="4" max="4" width="13.28515625" bestFit="1" customWidth="1"/>
  </cols>
  <sheetData>
    <row r="1" spans="1:12" ht="15.75" x14ac:dyDescent="0.25">
      <c r="A1" s="1" t="s">
        <v>0</v>
      </c>
      <c r="B1" s="2"/>
      <c r="C1" s="2"/>
      <c r="D1" s="2"/>
      <c r="E1" s="2"/>
      <c r="F1" s="2"/>
      <c r="G1" s="2"/>
    </row>
    <row r="3" spans="1:12" ht="18" x14ac:dyDescent="0.25">
      <c r="A3" s="3" t="s">
        <v>1</v>
      </c>
      <c r="B3" s="3"/>
      <c r="C3" s="3"/>
      <c r="D3" s="3"/>
      <c r="E3" s="3"/>
      <c r="F3" s="3"/>
      <c r="G3" s="3"/>
    </row>
    <row r="4" spans="1:12" ht="13.5" thickBot="1" x14ac:dyDescent="0.25">
      <c r="D4" t="s">
        <v>2</v>
      </c>
      <c r="E4">
        <v>15700</v>
      </c>
    </row>
    <row r="5" spans="1:12" ht="64.5" thickTop="1" thickBot="1" x14ac:dyDescent="0.25">
      <c r="A5" s="4" t="s">
        <v>3</v>
      </c>
      <c r="B5" s="5" t="s">
        <v>4</v>
      </c>
      <c r="C5" s="5" t="s">
        <v>5</v>
      </c>
      <c r="D5" s="5" t="s">
        <v>6</v>
      </c>
      <c r="E5" s="5" t="s">
        <v>7</v>
      </c>
      <c r="F5" s="5" t="s">
        <v>8</v>
      </c>
      <c r="G5" s="6" t="s">
        <v>9</v>
      </c>
    </row>
    <row r="6" spans="1:12" ht="13.5" thickTop="1" x14ac:dyDescent="0.2">
      <c r="A6" s="7" t="s">
        <v>10</v>
      </c>
      <c r="B6" s="8" t="s">
        <v>11</v>
      </c>
      <c r="C6" s="8">
        <f>VLOOKUP(B6,$A$16:$B$19,2,FALSE)</f>
        <v>200</v>
      </c>
      <c r="D6" s="8">
        <v>1900</v>
      </c>
      <c r="E6" s="8">
        <f>VLOOKUP(B6,$A$16:$C$19,3,FALSE)</f>
        <v>3</v>
      </c>
      <c r="F6" s="8">
        <f>IF(D6&gt;C6,(D6-C6)*20%*E6,0%)</f>
        <v>1020</v>
      </c>
      <c r="G6" s="9">
        <f>SUM(E6,F6)*$E$4</f>
        <v>16061100</v>
      </c>
    </row>
    <row r="7" spans="1:12" x14ac:dyDescent="0.2">
      <c r="A7" s="10" t="s">
        <v>12</v>
      </c>
      <c r="B7" s="11" t="s">
        <v>13</v>
      </c>
      <c r="C7" s="8">
        <f>VLOOKUP(B7,$A$16:$B$19,2,FALSE)</f>
        <v>400</v>
      </c>
      <c r="D7" s="11">
        <v>1580</v>
      </c>
      <c r="E7" s="8">
        <f>VLOOKUP(B7,$A$16:$C$19,3,FALSE)</f>
        <v>2</v>
      </c>
      <c r="F7" s="8">
        <f>IF(D7&gt;C7,(D7-C7)*20%*E7,0%)</f>
        <v>472</v>
      </c>
      <c r="G7" s="9">
        <f>SUM(E7,F7)*$E$4</f>
        <v>7441800</v>
      </c>
    </row>
    <row r="8" spans="1:12" x14ac:dyDescent="0.2">
      <c r="A8" s="10" t="s">
        <v>14</v>
      </c>
      <c r="B8" s="11" t="s">
        <v>11</v>
      </c>
      <c r="C8" s="8">
        <f>VLOOKUP(B8,$A$16:$B$19,2,FALSE)</f>
        <v>200</v>
      </c>
      <c r="D8" s="11">
        <v>800</v>
      </c>
      <c r="E8" s="8">
        <f>VLOOKUP(B8,$A$16:$C$19,3,FALSE)</f>
        <v>3</v>
      </c>
      <c r="F8" s="8">
        <f>IF(D8&gt;C8,(D8-C8)*20%*E8,0%)</f>
        <v>360</v>
      </c>
      <c r="G8" s="9">
        <f>SUM(E8,F8)*$E$4</f>
        <v>5699100</v>
      </c>
    </row>
    <row r="9" spans="1:12" x14ac:dyDescent="0.2">
      <c r="A9" s="10" t="s">
        <v>15</v>
      </c>
      <c r="B9" s="11" t="s">
        <v>13</v>
      </c>
      <c r="C9" s="8">
        <f>VLOOKUP(B9,$A$16:$B$19,2,FALSE)</f>
        <v>400</v>
      </c>
      <c r="D9" s="11">
        <v>1000</v>
      </c>
      <c r="E9" s="8">
        <f>VLOOKUP(B9,$A$16:$C$19,3,FALSE)</f>
        <v>2</v>
      </c>
      <c r="F9" s="8">
        <f>IF(D9&gt;C9,(D9-C9)*20%*E9,0%)</f>
        <v>240</v>
      </c>
      <c r="G9" s="9">
        <f>SUM(E9,F9)*$E$4</f>
        <v>3799400</v>
      </c>
    </row>
    <row r="10" spans="1:12" x14ac:dyDescent="0.2">
      <c r="A10" s="10" t="s">
        <v>16</v>
      </c>
      <c r="B10" s="11" t="s">
        <v>11</v>
      </c>
      <c r="C10" s="8">
        <f>VLOOKUP(B10,$A$16:$B$19,2,FALSE)</f>
        <v>200</v>
      </c>
      <c r="D10" s="11">
        <v>500</v>
      </c>
      <c r="E10" s="8">
        <f>VLOOKUP(B10,$A$16:$C$19,3,FALSE)</f>
        <v>3</v>
      </c>
      <c r="F10" s="8">
        <f>IF(D10&gt;C10,(D10-C10)*20%*E10,0%)</f>
        <v>180</v>
      </c>
      <c r="G10" s="9">
        <f>SUM(E10,F10)*$E$4</f>
        <v>2873100</v>
      </c>
    </row>
    <row r="11" spans="1:12" x14ac:dyDescent="0.2">
      <c r="A11" s="10" t="s">
        <v>17</v>
      </c>
      <c r="B11" s="11" t="s">
        <v>18</v>
      </c>
      <c r="C11" s="8">
        <f>VLOOKUP(B11,$A$16:$B$19,2,FALSE)</f>
        <v>600</v>
      </c>
      <c r="D11" s="11">
        <v>350</v>
      </c>
      <c r="E11" s="8">
        <f>VLOOKUP(B11,$A$16:$C$19,3,FALSE)</f>
        <v>1</v>
      </c>
      <c r="F11" s="8">
        <f>IF(D11&gt;C11,(D11-C11)*20%*E11,0%)</f>
        <v>0</v>
      </c>
      <c r="G11" s="9">
        <f>SUM(E11,F11)*$E$4</f>
        <v>15700</v>
      </c>
    </row>
    <row r="12" spans="1:12" ht="13.5" thickBot="1" x14ac:dyDescent="0.25">
      <c r="A12" s="12" t="s">
        <v>19</v>
      </c>
      <c r="B12" s="13" t="s">
        <v>18</v>
      </c>
      <c r="C12" s="8">
        <f>VLOOKUP(B12,$A$16:$B$19,2,FALSE)</f>
        <v>600</v>
      </c>
      <c r="D12" s="13">
        <v>70</v>
      </c>
      <c r="E12" s="8">
        <f>VLOOKUP(B12,$A$16:$C$19,3,FALSE)</f>
        <v>1</v>
      </c>
      <c r="F12" s="8">
        <f>IF(D12&gt;C12,(D12-C12)*20%*E12,0%)</f>
        <v>0</v>
      </c>
      <c r="G12" s="9">
        <f>SUM(E12,F12)*$E$4</f>
        <v>15700</v>
      </c>
    </row>
    <row r="13" spans="1:12" ht="13.5" thickTop="1" x14ac:dyDescent="0.2"/>
    <row r="14" spans="1:12" ht="15.75" x14ac:dyDescent="0.25">
      <c r="A14" s="14" t="s">
        <v>20</v>
      </c>
      <c r="B14" s="14"/>
      <c r="C14" s="14"/>
    </row>
    <row r="15" spans="1:12" ht="31.5" x14ac:dyDescent="0.2">
      <c r="A15" s="15" t="s">
        <v>4</v>
      </c>
      <c r="B15" s="15" t="s">
        <v>5</v>
      </c>
      <c r="C15" s="15" t="s">
        <v>7</v>
      </c>
    </row>
    <row r="16" spans="1:12" x14ac:dyDescent="0.2">
      <c r="A16" s="16" t="s">
        <v>11</v>
      </c>
      <c r="B16" s="16">
        <v>200</v>
      </c>
      <c r="C16" s="16">
        <v>3</v>
      </c>
    </row>
    <row r="17" spans="1:3" x14ac:dyDescent="0.2">
      <c r="A17" s="16" t="s">
        <v>13</v>
      </c>
      <c r="B17" s="16">
        <v>400</v>
      </c>
      <c r="C17" s="16">
        <v>2</v>
      </c>
    </row>
    <row r="18" spans="1:3" x14ac:dyDescent="0.2">
      <c r="A18" s="16" t="s">
        <v>18</v>
      </c>
      <c r="B18" s="16">
        <v>600</v>
      </c>
      <c r="C18" s="16">
        <v>1</v>
      </c>
    </row>
    <row r="19" spans="1:3" x14ac:dyDescent="0.2">
      <c r="A19" s="16" t="s">
        <v>21</v>
      </c>
      <c r="B19" s="16">
        <v>800</v>
      </c>
      <c r="C19" s="16">
        <v>0.5</v>
      </c>
    </row>
    <row r="20" spans="1:3" x14ac:dyDescent="0.2">
      <c r="A20" s="2"/>
      <c r="B20" s="2"/>
      <c r="C20" s="2"/>
    </row>
    <row r="21" spans="1:3" ht="15.75" x14ac:dyDescent="0.25">
      <c r="A21" s="17" t="s">
        <v>22</v>
      </c>
    </row>
    <row r="22" spans="1:3" ht="15.75" x14ac:dyDescent="0.25">
      <c r="A22" s="17"/>
    </row>
    <row r="23" spans="1:3" s="18" customFormat="1" ht="14.25" x14ac:dyDescent="0.2">
      <c r="A23" s="18" t="s">
        <v>23</v>
      </c>
    </row>
    <row r="24" spans="1:3" s="18" customFormat="1" ht="19.5" customHeight="1" x14ac:dyDescent="0.2">
      <c r="A24" s="18" t="s">
        <v>24</v>
      </c>
    </row>
    <row r="25" spans="1:3" s="18" customFormat="1" ht="20.25" customHeight="1" x14ac:dyDescent="0.2">
      <c r="A25" s="18" t="s">
        <v>25</v>
      </c>
    </row>
    <row r="26" spans="1:3" s="18" customFormat="1" ht="14.25" x14ac:dyDescent="0.2">
      <c r="B26" s="19" t="s">
        <v>26</v>
      </c>
    </row>
    <row r="27" spans="1:3" s="18" customFormat="1" ht="14.25" x14ac:dyDescent="0.2">
      <c r="B27" s="18" t="s">
        <v>27</v>
      </c>
    </row>
    <row r="28" spans="1:3" s="18" customFormat="1" ht="14.25" x14ac:dyDescent="0.2">
      <c r="B28" s="19" t="s">
        <v>28</v>
      </c>
    </row>
    <row r="29" spans="1:3" s="18" customFormat="1" ht="18.75" customHeight="1" x14ac:dyDescent="0.2">
      <c r="A29" s="18" t="s">
        <v>29</v>
      </c>
    </row>
    <row r="30" spans="1:3" s="18" customFormat="1" ht="14.25" x14ac:dyDescent="0.2">
      <c r="B30" s="18" t="s">
        <v>30</v>
      </c>
    </row>
    <row r="31" spans="1:3" s="18" customFormat="1" ht="18" customHeight="1" x14ac:dyDescent="0.2">
      <c r="A31" s="18" t="s">
        <v>31</v>
      </c>
    </row>
    <row r="32" spans="1:3" s="18" customFormat="1" ht="19.5" customHeight="1" x14ac:dyDescent="0.25">
      <c r="A32" s="18" t="s">
        <v>32</v>
      </c>
    </row>
  </sheetData>
  <mergeCells count="1">
    <mergeCell ref="A3:G3"/>
  </mergeCells>
  <pageMargins left="0.75" right="0.75" top="1" bottom="1" header="0.5" footer="0.5"/>
  <pageSetup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Bai 9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LTT</dc:creator>
  <cp:lastModifiedBy>LTT</cp:lastModifiedBy>
  <dcterms:created xsi:type="dcterms:W3CDTF">2017-03-23T12:59:50Z</dcterms:created>
  <dcterms:modified xsi:type="dcterms:W3CDTF">2017-03-23T12:59:56Z</dcterms:modified>
</cp:coreProperties>
</file>